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155 химическ\Повторно 30.11.2021\0155 Продукция химическая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8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<sst xmlns="http://schemas.openxmlformats.org/spreadsheetml/2006/main" count="10" uniqueCount="10">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</sst>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43" fontId="1" fillId="0" borderId="4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56;&#1072;&#1089;&#1095;&#1077;&#1090;%20&#1053;&#1052;&#1062;%20&#1076;&#1086;&#1075;&#1086;&#1074;&#1086;&#1088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A2"/>
          <cell r="B2" t="str">
            <v>СО 6.1476</v>
          </cell>
          <cell r="N2" t="str">
            <v>Дата</v>
          </cell>
          <cell r="O2">
            <v>44530</v>
          </cell>
          <cell r="P2"/>
        </row>
        <row r="3">
          <cell r="B3" t="str">
            <v>Замечания:</v>
          </cell>
          <cell r="N3" t="str">
            <v>Филиал</v>
          </cell>
          <cell r="O3" t="str">
            <v>ТЭ</v>
          </cell>
        </row>
        <row r="4">
          <cell r="A4"/>
          <cell r="B4">
            <v>1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N4" t="str">
            <v>Подпись</v>
          </cell>
          <cell r="O4" t="str">
            <v>Байкова М.Л.</v>
          </cell>
          <cell r="P4"/>
        </row>
        <row r="5">
          <cell r="A5"/>
          <cell r="B5">
            <v>2</v>
          </cell>
          <cell r="C5"/>
          <cell r="D5"/>
          <cell r="E5"/>
          <cell r="F5"/>
          <cell r="G5"/>
          <cell r="H5"/>
          <cell r="I5"/>
          <cell r="J5"/>
          <cell r="K5"/>
          <cell r="L5"/>
          <cell r="O5"/>
          <cell r="P5"/>
        </row>
        <row r="6">
          <cell r="A6"/>
          <cell r="B6">
            <v>3</v>
          </cell>
          <cell r="C6"/>
          <cell r="D6"/>
          <cell r="E6"/>
          <cell r="F6"/>
          <cell r="G6"/>
          <cell r="H6"/>
          <cell r="I6"/>
          <cell r="J6"/>
          <cell r="K6"/>
          <cell r="L6"/>
          <cell r="O6"/>
          <cell r="P6"/>
        </row>
        <row r="7">
          <cell r="A7"/>
          <cell r="B7">
            <v>4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O7"/>
          <cell r="P7"/>
        </row>
        <row r="8">
          <cell r="A8"/>
          <cell r="B8">
            <v>5</v>
          </cell>
          <cell r="C8"/>
          <cell r="D8"/>
          <cell r="E8"/>
          <cell r="F8"/>
          <cell r="G8"/>
          <cell r="H8"/>
          <cell r="I8"/>
          <cell r="J8"/>
          <cell r="K8"/>
          <cell r="L8"/>
          <cell r="O8"/>
          <cell r="P8"/>
        </row>
        <row r="9">
          <cell r="A9" t="str">
            <v>Согласование НМЦ лота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</row>
        <row r="11">
          <cell r="A11" t="str">
            <v>Техническое задание на закупку</v>
          </cell>
          <cell r="B11"/>
          <cell r="C11"/>
          <cell r="D11"/>
          <cell r="E11"/>
          <cell r="F11"/>
          <cell r="G11" t="str">
            <v>Проверка НМЦ лота НСИиЦ</v>
          </cell>
          <cell r="H11"/>
          <cell r="I11"/>
          <cell r="J11"/>
          <cell r="K11"/>
          <cell r="L11"/>
          <cell r="M11"/>
          <cell r="N11"/>
          <cell r="O11"/>
          <cell r="P11"/>
          <cell r="Q11"/>
        </row>
        <row r="12">
          <cell r="A12" t="str">
            <v>лот №</v>
          </cell>
          <cell r="B12" t="str">
            <v>0155</v>
          </cell>
          <cell r="C12"/>
          <cell r="D12"/>
          <cell r="E12"/>
          <cell r="F12"/>
          <cell r="G12" t="str">
            <v>Данные справочника ПК САП</v>
          </cell>
          <cell r="H12"/>
          <cell r="I12"/>
          <cell r="J12"/>
          <cell r="K12"/>
          <cell r="L12"/>
          <cell r="M12"/>
          <cell r="N12" t="str">
            <v>Согласование цены НСИиЦ, руб без НДС</v>
          </cell>
          <cell r="O12"/>
          <cell r="P12"/>
          <cell r="Q12"/>
        </row>
        <row r="13">
          <cell r="A13" t="str">
            <v>предмет закупки</v>
          </cell>
          <cell r="B13" t="str">
            <v>Поставка продукции химической</v>
          </cell>
          <cell r="C13"/>
          <cell r="D13"/>
          <cell r="E13"/>
          <cell r="F13"/>
          <cell r="G13"/>
          <cell r="H13" t="str">
            <v>Цена руб без НДС</v>
          </cell>
          <cell r="I13"/>
          <cell r="J13"/>
          <cell r="K13"/>
          <cell r="L13"/>
          <cell r="M13"/>
          <cell r="N13"/>
          <cell r="O13"/>
          <cell r="P13"/>
          <cell r="Q13"/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 xml:space="preserve">Кол-во </v>
          </cell>
          <cell r="E14" t="str">
            <v>Цена без НДС</v>
          </cell>
          <cell r="F14" t="str">
            <v>Стоимость без НДС</v>
          </cell>
          <cell r="G14" t="str">
            <v>Наименование (краткий текст САП)</v>
          </cell>
          <cell r="H14" t="str">
            <v>Плановая цена</v>
          </cell>
          <cell r="I14" t="str">
            <v>Стратегия плановой цены</v>
          </cell>
          <cell r="J14" t="str">
            <v>Оперативная цена филиала на 2021 г.</v>
          </cell>
          <cell r="K14" t="str">
            <v>Оперативная цена Общества на 2021 г.</v>
          </cell>
          <cell r="L14" t="str">
            <v>MIN оперативная</v>
          </cell>
          <cell r="M14" t="str">
            <v>Расчет плановой цены  (Min оперативная *ИПЦ 2022 /1,040/)</v>
          </cell>
          <cell r="N14" t="str">
            <v>Согласована плановая цена</v>
          </cell>
          <cell r="O14" t="str">
            <v>Согласована НМЦ лота</v>
          </cell>
          <cell r="P14" t="str">
            <v>стратегия согласования</v>
          </cell>
          <cell r="Q14" t="str">
            <v>Примечание</v>
          </cell>
        </row>
        <row r="15">
          <cell r="A15">
            <v>1</v>
          </cell>
          <cell r="B15">
            <v>2499100005</v>
          </cell>
          <cell r="C15" t="str">
            <v>Антисептик ОГНЕБИО 10 кг/канистра</v>
          </cell>
          <cell r="D15">
            <v>11</v>
          </cell>
          <cell r="E15">
            <v>1517.4199999999998</v>
          </cell>
          <cell r="F15">
            <v>16691.62</v>
          </cell>
          <cell r="G15" t="str">
            <v>Антисептик ОГНЕБИО 10 кг/канистра</v>
          </cell>
          <cell r="H15">
            <v>1517.42</v>
          </cell>
          <cell r="I15" t="str">
            <v>По цене общества/2020</v>
          </cell>
          <cell r="J15">
            <v>1175.96</v>
          </cell>
          <cell r="K15">
            <v>1046.3599999999999</v>
          </cell>
          <cell r="L15">
            <v>1046.3599999999999</v>
          </cell>
          <cell r="M15">
            <v>1088.21</v>
          </cell>
          <cell r="N15">
            <v>1500</v>
          </cell>
          <cell r="O15">
            <v>16500</v>
          </cell>
          <cell r="P15" t="str">
            <v>Согласовано 17.11.2021</v>
          </cell>
          <cell r="Q15" t="str">
            <v>корректировка</v>
          </cell>
          <cell r="R15"/>
        </row>
        <row r="16">
          <cell r="A16">
            <v>2</v>
          </cell>
          <cell r="B16">
            <v>2161910002</v>
          </cell>
          <cell r="C16" t="str">
            <v>Силикагель индикаторный ГОСТ 8984-75</v>
          </cell>
          <cell r="D16">
            <v>21.7</v>
          </cell>
          <cell r="E16">
            <v>278.18986175115208</v>
          </cell>
          <cell r="F16">
            <v>6036.72</v>
          </cell>
          <cell r="G16" t="str">
            <v>Силикагель индикаторный ГОСТ 8984-75</v>
          </cell>
          <cell r="H16">
            <v>278.19</v>
          </cell>
          <cell r="I16" t="str">
            <v>По цене общества/2021</v>
          </cell>
          <cell r="J16">
            <v>320.83999999999997</v>
          </cell>
          <cell r="K16">
            <v>294.5</v>
          </cell>
          <cell r="L16">
            <v>294.5</v>
          </cell>
          <cell r="M16">
            <v>306.27999999999997</v>
          </cell>
          <cell r="N16">
            <v>450</v>
          </cell>
          <cell r="O16">
            <v>9765</v>
          </cell>
          <cell r="P16" t="str">
            <v>Согласовано 17.11.2022</v>
          </cell>
          <cell r="Q16" t="str">
            <v>корректировка</v>
          </cell>
          <cell r="R16"/>
        </row>
        <row r="17">
          <cell r="A17">
            <v>3</v>
          </cell>
          <cell r="B17">
            <v>2161110004</v>
          </cell>
          <cell r="C17" t="str">
            <v>Силикагель КСМГ высший сорт ГОСТ 3956-76</v>
          </cell>
          <cell r="D17">
            <v>215.4</v>
          </cell>
          <cell r="E17">
            <v>98.279990714948923</v>
          </cell>
          <cell r="F17">
            <v>21169.51</v>
          </cell>
          <cell r="G17" t="str">
            <v>Силикагель КСМГ высший сорт ГОСТ 3956-76</v>
          </cell>
          <cell r="H17">
            <v>98.28</v>
          </cell>
          <cell r="I17" t="str">
            <v>По цене общества/2021</v>
          </cell>
          <cell r="J17">
            <v>97.14</v>
          </cell>
          <cell r="K17">
            <v>95.59</v>
          </cell>
          <cell r="L17">
            <v>95.59</v>
          </cell>
          <cell r="M17">
            <v>99.41</v>
          </cell>
          <cell r="N17">
            <v>128</v>
          </cell>
          <cell r="O17">
            <v>27571.200000000001</v>
          </cell>
          <cell r="P17" t="str">
            <v>Согласовано 17.11.2023</v>
          </cell>
          <cell r="Q17" t="str">
            <v>корректировка</v>
          </cell>
          <cell r="R17"/>
          <cell r="S17"/>
          <cell r="T17"/>
        </row>
        <row r="18">
          <cell r="A18">
            <v>4</v>
          </cell>
          <cell r="B18">
            <v>2163410001</v>
          </cell>
          <cell r="C18" t="str">
            <v>Цеолит NaA фракция 3-5 мм</v>
          </cell>
          <cell r="D18">
            <v>200</v>
          </cell>
          <cell r="E18">
            <v>235.33</v>
          </cell>
          <cell r="F18">
            <v>47066</v>
          </cell>
          <cell r="G18" t="str">
            <v>Цеолит NaA фракция 3-5 мм</v>
          </cell>
          <cell r="H18">
            <v>235.33</v>
          </cell>
          <cell r="I18" t="str">
            <v>По цене общества/2021</v>
          </cell>
          <cell r="J18">
            <v>238.91</v>
          </cell>
          <cell r="K18">
            <v>226.28</v>
          </cell>
          <cell r="L18">
            <v>226.28</v>
          </cell>
          <cell r="M18">
            <v>235.33</v>
          </cell>
          <cell r="N18">
            <v>450</v>
          </cell>
          <cell r="O18">
            <v>90000</v>
          </cell>
          <cell r="P18" t="str">
            <v>Согласовано 17.11.2024</v>
          </cell>
          <cell r="Q18" t="str">
            <v>корректировка</v>
          </cell>
          <cell r="R18"/>
          <cell r="S18"/>
          <cell r="T18"/>
        </row>
        <row r="19">
          <cell r="A19" t="str">
            <v>НМЦ лота</v>
          </cell>
          <cell r="B19" t="str">
            <v>руб без НДС</v>
          </cell>
          <cell r="C19"/>
          <cell r="D19"/>
          <cell r="E19"/>
          <cell r="F19">
            <v>90963.85</v>
          </cell>
          <cell r="G19"/>
          <cell r="H19"/>
          <cell r="I19"/>
          <cell r="J19"/>
          <cell r="K19"/>
          <cell r="L19"/>
          <cell r="M19"/>
          <cell r="N19"/>
          <cell r="O19">
            <v>143836.20000000001</v>
          </cell>
          <cell r="P19"/>
          <cell r="Q19"/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</sheetNames>
    <sheetDataSet>
      <sheetData sheetId="0">
        <row r="2">
          <cell r="B2" t="str">
            <v>Расчет НМЦ договора</v>
          </cell>
          <cell r="C2"/>
          <cell r="D2"/>
          <cell r="E2"/>
          <cell r="F2"/>
          <cell r="G2"/>
          <cell r="H2"/>
        </row>
        <row r="3">
          <cell r="A3" t="str">
            <v>Поставка продукции химической</v>
          </cell>
          <cell r="B3"/>
          <cell r="C3"/>
          <cell r="D3"/>
          <cell r="E3"/>
          <cell r="F3"/>
          <cell r="G3"/>
          <cell r="H3"/>
        </row>
        <row r="4">
          <cell r="A4" t="str">
            <v>предмет закупки</v>
          </cell>
          <cell r="B4"/>
          <cell r="C4"/>
          <cell r="D4"/>
          <cell r="E4"/>
          <cell r="F4"/>
          <cell r="G4"/>
          <cell r="H4"/>
        </row>
        <row r="6">
          <cell r="A6" t="str">
            <v>№ пп</v>
          </cell>
          <cell r="B6" t="str">
            <v>Номенклатурный номер</v>
          </cell>
          <cell r="C6" t="str">
            <v>Наименование (краткий текст)</v>
          </cell>
          <cell r="D6" t="str">
            <v xml:space="preserve">Кол-во </v>
          </cell>
          <cell r="E6" t="str">
            <v>Источник1. Плановая цена ПК SAP, руб без НДС</v>
          </cell>
          <cell r="F6" t="str">
            <v>Согласована плановая цена, руб без НДС</v>
          </cell>
          <cell r="G6" t="str">
            <v>Согласована НМЦ лота, руб без НДС</v>
          </cell>
          <cell r="H6" t="str">
            <v>стратегия согласования</v>
          </cell>
        </row>
        <row r="7">
          <cell r="A7">
            <v>1</v>
          </cell>
          <cell r="B7">
            <v>2499100005</v>
          </cell>
          <cell r="C7" t="str">
            <v>Антисептик ОГНЕБИО 10 кг/канистра</v>
          </cell>
          <cell r="D7">
            <v>11</v>
          </cell>
          <cell r="E7">
            <v>1500</v>
          </cell>
          <cell r="F7">
            <v>1500</v>
          </cell>
          <cell r="G7">
            <v>16500</v>
          </cell>
          <cell r="H7" t="str">
            <v>Плановая цена ПК SAP</v>
          </cell>
        </row>
        <row r="8">
          <cell r="A8">
            <v>2</v>
          </cell>
          <cell r="B8">
            <v>2161910002</v>
          </cell>
          <cell r="C8" t="str">
            <v>Силикагель индикаторный ГОСТ 8984-75</v>
          </cell>
          <cell r="D8">
            <v>21.7</v>
          </cell>
          <cell r="E8">
            <v>450</v>
          </cell>
          <cell r="F8">
            <v>450</v>
          </cell>
          <cell r="G8">
            <v>9765</v>
          </cell>
          <cell r="H8" t="str">
            <v>Плановая цена ПК SAP</v>
          </cell>
        </row>
        <row r="9">
          <cell r="A9">
            <v>3</v>
          </cell>
          <cell r="B9">
            <v>2161110004</v>
          </cell>
          <cell r="C9" t="str">
            <v>Силикагель КСМГ высший сорт ГОСТ 3956-76</v>
          </cell>
          <cell r="D9">
            <v>215.4</v>
          </cell>
          <cell r="E9">
            <v>128</v>
          </cell>
          <cell r="F9">
            <v>128</v>
          </cell>
          <cell r="G9">
            <v>27571.200000000001</v>
          </cell>
          <cell r="H9" t="str">
            <v>Плановая цена ПК SAP</v>
          </cell>
        </row>
        <row r="10">
          <cell r="A10">
            <v>4</v>
          </cell>
          <cell r="B10">
            <v>2163410001</v>
          </cell>
          <cell r="C10" t="str">
            <v>Цеолит NaA фракция 3-5 мм</v>
          </cell>
          <cell r="D10">
            <v>200</v>
          </cell>
          <cell r="E10">
            <v>450</v>
          </cell>
          <cell r="F10">
            <v>450</v>
          </cell>
          <cell r="G10">
            <v>90000</v>
          </cell>
          <cell r="H10" t="str">
            <v>Плановая цена ПК SAP</v>
          </cell>
        </row>
        <row r="11">
          <cell r="A11" t="str">
            <v>Начальная (максимальная) цена договора</v>
          </cell>
          <cell r="B11"/>
          <cell r="C11"/>
          <cell r="D11"/>
          <cell r="E11"/>
          <cell r="F11"/>
          <cell r="G11">
            <v>143836.20000000001</v>
          </cell>
          <cell r="H11"/>
        </row>
        <row r="12">
          <cell r="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A4" sqref="A1:XFD104857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0" t="s">
        <v>7</v>
      </c>
      <c r="C4" s="10"/>
      <c r="D4" s="10"/>
    </row>
    <row r="5" spans="2:4" x14ac:dyDescent="0.3">
      <c r="B5" s="12" t="str">
        <f>VLOOKUP(B6,'[1]анализ цены'!$1:$1048576,2,0)</f>
        <v>Поставка продукции химической</v>
      </c>
      <c r="C5" s="12"/>
      <c r="D5" s="12"/>
    </row>
    <row r="6" spans="2:4" x14ac:dyDescent="0.3">
      <c r="B6" s="11" t="s">
        <v>8</v>
      </c>
      <c r="C6" s="11"/>
      <c r="D6" s="11"/>
    </row>
    <row r="7" spans="2:4" ht="19.5" thickBot="1" x14ac:dyDescent="0.35"/>
    <row r="8" spans="2:4" x14ac:dyDescent="0.3">
      <c r="B8" s="2" t="s">
        <v>0</v>
      </c>
      <c r="C8" s="13">
        <f>VLOOKUP(B8,'[2]анализ цены'!$1:$1048576,7,0)</f>
        <v>143836.20000000001</v>
      </c>
      <c r="D8" s="3" t="s">
        <v>1</v>
      </c>
    </row>
    <row r="9" spans="2:4" ht="176.25" customHeight="1" x14ac:dyDescent="0.3">
      <c r="B9" s="4" t="s">
        <v>2</v>
      </c>
      <c r="C9" s="6" t="s">
        <v>6</v>
      </c>
      <c r="D9" s="7"/>
    </row>
    <row r="10" spans="2:4" ht="75" customHeight="1" x14ac:dyDescent="0.3">
      <c r="B10" s="4" t="s">
        <v>3</v>
      </c>
      <c r="C10" s="6" t="s">
        <v>9</v>
      </c>
      <c r="D10" s="7"/>
    </row>
    <row r="11" spans="2:4" ht="69.75" customHeight="1" thickBot="1" x14ac:dyDescent="0.35">
      <c r="B11" s="5" t="s">
        <v>4</v>
      </c>
      <c r="C11" s="8" t="s">
        <v>5</v>
      </c>
      <c r="D11" s="9"/>
    </row>
  </sheetData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2021-11-30T05:33:02Z</dcterms:modified>
</cp:coreProperties>
</file>